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25" i="6" l="1"/>
  <c r="E25" i="14" l="1"/>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<sst xmlns="http://schemas.openxmlformats.org/spreadsheetml/2006/main" count="1295" uniqueCount="429">
  <si>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</si>
  <si>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</si>
  <si>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</si>
  <si>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</si>
  <si>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</si>
  <si>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</si>
  <si>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</si>
  <si>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</si>
  <si>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</si>
  <si>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</si>
  <si>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</si>
  <si>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</si>
  <si>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</si>
  <si>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</si>
  <si>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</si>
  <si>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</si>
  <si>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</si>
  <si>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</si>
  <si>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</si>
  <si>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</si>
  <si>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</si>
  <si>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</si>
  <si>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</si>
  <si>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</si>
  <si>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</si>
  <si>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</si>
  <si>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</si>
  <si>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</si>
  <si>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</si>
  <si>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</si>
  <si>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</si>
  <si>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</si>
  <si>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</si>
  <si>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</si>
  <si>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</si>
  <si>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</si>
  <si>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</si>
  <si>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</si>
  <si>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</si>
  <si>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</si>
  <si>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</si>
  <si>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</si>
  <si>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</si>
  <si>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</si>
  <si>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</si>
  <si>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</si>
  <si>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</si>
  <si>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</si>
  <si>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</si>
  <si>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</si>
  <si>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</si>
  <si>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</si>
  <si>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</si>
  <si>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</si>
  <si>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</si>
  <si>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</si>
  <si>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</si>
  <si>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</si>
  <si>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</si>
  <si>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</si>
  <si>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</si>
  <si>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</si>
  <si>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</si>
  <si>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</si>
  <si>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</si>
  <si>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</si>
  <si>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</si>
  <si>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</si>
  <si>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</si>
  <si>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</si>
  <si>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</si>
  <si>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</si>
  <si>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</si>
  <si>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</si>
  <si>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</si>
  <si>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</si>
  <si>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</si>
  <si>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</si>
  <si>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</si>
  <si>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</si>
  <si>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</si>
  <si>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</si>
  <si>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</si>
  <si>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</si>
  <si>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</si>
  <si>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</si>
  <si>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</si>
  <si>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</si>
  <si>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</si>
  <si>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</si>
  <si>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</si>
  <si>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</si>
  <si>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</si>
  <si>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</si>
  <si>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</si>
  <si>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</si>
  <si>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</si>
  <si>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</si>
  <si>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</si>
  <si>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</si>
  <si>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</si>
  <si>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</si>
  <si>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</si>
  <si>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</si>
  <si>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</si>
  <si>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</si>
  <si>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</si>
  <si>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</si>
  <si>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</si>
  <si>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</si>
  <si>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</si>
  <si>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</si>
  <si>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</si>
  <si>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</si>
  <si>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</si>
  <si>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</si>
  <si>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</si>
  <si>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</si>
  <si>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</si>
  <si>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</si>
  <si>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</si>
  <si>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</si>
  <si>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</si>
  <si>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</si>
  <si>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</si>
  <si>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</si>
  <si>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</si>
  <si>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</si>
  <si>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</si>
  <si>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</si>
  <si>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</si>
  <si>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</si>
  <si>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</si>
  <si>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</si>
  <si>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</si>
  <si>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</si>
  <si>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</si>
  <si>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</si>
  <si>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</si>
  <si>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</si>
  <si>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</si>
  <si>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</si>
  <si>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</si>
  <si>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</si>
  <si>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</si>
  <si>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</si>
  <si>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</si>
  <si>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</si>
  <si>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</si>
  <si>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</si>
  <si>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</si>
  <si>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</si>
  <si>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</si>
  <si>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</si>
  <si>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</si>
  <si>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</si>
  <si>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</si>
  <si>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</si>
  <si>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</si>
  <si>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</si>
  <si>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</si>
  <si>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</si>
  <si>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</si>
  <si>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</si>
  <si>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</si>
  <si>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</si>
  <si>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</si>
  <si>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</si>
  <si>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</si>
  <si>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</si>
  <si>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</si>
  <si>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</si>
  <si>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</si>
  <si>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</si>
  <si>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</si>
  <si>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</si>
  <si>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</si>
  <si>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</si>
  <si>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</si>
  <si>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</si>
  <si>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</si>
  <si>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</si>
  <si>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</si>
  <si>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</si>
  <si>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</si>
  <si>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</si>
  <si>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</si>
  <si>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</si>
  <si>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</si>
  <si>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</si>
  <si>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</si>
  <si>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</si>
  <si>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</si>
  <si>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</si>
  <si>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</si>
  <si>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</si>
  <si>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</si>
  <si>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</si>
  <si>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</si>
  <si>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</si>
  <si>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</si>
  <si>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</si>
  <si>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</si>
  <si>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</si>
  <si>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</si>
  <si>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</si>
  <si>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</si>
  <si>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</si>
  <si>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</si>
  <si>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</si>
  <si>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</si>
  <si>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</si>
  <si>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</si>
  <si>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</si>
  <si>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</si>
  <si>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</si>
  <si>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</si>
  <si>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</si>
  <si>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</si>
  <si>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</si>
  <si>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</si>
  <si>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</si>
  <si>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</si>
  <si>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</si>
  <si>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</si>
  <si>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</si>
  <si>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</si>
  <si>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</si>
  <si>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</si>
  <si>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</si>
  <si>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</si>
  <si>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</si>
  <si>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</si>
  <si>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</si>
  <si>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</si>
  <si>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</si>
  <si>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</si>
  <si>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</si>
  <si>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</si>
  <si>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</si>
  <si>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</si>
  <si>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</si>
  <si>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</si>
  <si>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</si>
  <si>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</si>
  <si>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</si>
  <si>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</si>
  <si>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</si>
  <si>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</si>
  <si>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</si>
  <si>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</si>
  <si>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</si>
  <si>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</si>
  <si>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</si>
  <si>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</si>
  <si>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</si>
  <si>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</si>
  <si>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</si>
  <si>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</si>
  <si>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</si>
  <si>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</si>
  <si>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</si>
  <si>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</si>
  <si>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</si>
  <si>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</si>
  <si>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</si>
  <si>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</si>
  <si>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</si>
  <si>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</si>
  <si>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</si>
  <si>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</si>
  <si>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</si>
  <si>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</si>
  <si>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</si>
  <si>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</si>
  <si>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</si>
  <si>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</si>
  <si>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</si>
  <si>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</si>
  <si>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</si>
  <si>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</si>
  <si>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</si>
  <si>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</si>
  <si>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</si>
  <si>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</si>
  <si>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</si>
  <si>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</si>
  <si>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</si>
  <si>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</si>
  <si>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</si>
  <si>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</si>
  <si>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</si>
  <si>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</si>
  <si>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</si>
  <si>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</si>
  <si>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</si>
  <si>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</si>
  <si>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</si>
  <si>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</si>
  <si>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</si>
  <si>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</si>
  <si>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</si>
  <si>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</si>
  <si>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</si>
  <si>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</si>
  <si>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</si>
  <si>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</si>
  <si>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</si>
  <si>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</si>
  <si>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</si>
  <si>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</si>
  <si>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</si>
  <si>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</si>
  <si>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</si>
  <si>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</si>
  <si>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</si>
  <si>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</si>
  <si>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</si>
  <si>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</si>
  <si>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</si>
  <si>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</si>
  <si>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</si>
  <si>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</si>
  <si>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</si>
  <si>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</si>
  <si>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</si>
  <si>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</si>
  <si>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</si>
  <si>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</si>
  <si>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</si>
  <si>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</si>
  <si>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</si>
  <si>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</si>
  <si>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</si>
  <si>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</si>
  <si>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</si>
  <si>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</si>
  <si>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</si>
  <si>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</si>
  <si>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</si>
  <si>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</si>
  <si>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</si>
  <si>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</si>
  <si>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</si>
  <si>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</si>
  <si>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</si>
  <si>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</si>
  <si>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</si>
  <si>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</si>
  <si>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</si>
  <si>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</si>
  <si>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</si>
  <si>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</si>
  <si>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</si>
  <si>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</si>
  <si>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</si>
  <si>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</si>
  <si>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</si>
  <si>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</si>
  <si>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</si>
  <si>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</si>
  <si>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</si>
  <si>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</si>
  <si>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</si>
  <si>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</si>
  <si>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</si>
  <si>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</si>
  <si>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</si>
  <si>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</si>
  <si>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</si>
  <si>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</si>
  <si>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</si>
  <si>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</si>
  <si>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</si>
  <si>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</si>
  <si>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</si>
  <si>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</si>
  <si>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</si>
  <si>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</si>
  <si>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</si>
  <si>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</si>
  <si>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</si>
  <si>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</si>
  <si>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</si>
  <si>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</si>
  <si>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</si>
  <si>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</si>
  <si>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</si>
  <si>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</si>
  <si>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</si>
  <si>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</si>
  <si>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</si>
  <si>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</si>
  <si>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</si>
  <si>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</si>
  <si>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</si>
  <si>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</si>
  <si>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</si>
  <si>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</si>
  <si>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</si>
  <si>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</si>
  <si>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</si>
  <si>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</si>
  <si>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</si>
  <si>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</si>
  <si>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</si>
  <si>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</si>
  <si>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</si>
  <si>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</si>
  <si>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</si>
  <si>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</si>
  <si>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</si>
  <si>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</si>
  <si>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</si>
  <si>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</si>
  <si>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</si>
  <si>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</si>
  <si>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</si>
  <si>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</si>
  <si>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P_Км_25_ЛК15_017027</t>
  </si>
  <si>
    <t>Электроснабжение ЭПУ потребителей в соответствии с договором на ТП № 1-39-25-0201 г. Крымск</t>
  </si>
  <si>
    <t>Строительство ВЛ-0,4 кВ отпайкой от опоры №5-3/8 ВЛ-0,4 кВ №7 ЗТП-701 совместным подвесом с ВЛИ-0,4 кВ №4 ТП-701 до границы земельного участка заявителя. Марка провода СИП-2А сечением  50 мм2</t>
  </si>
  <si>
    <t xml:space="preserve"> 0,08 км.</t>
  </si>
  <si>
    <t xml:space="preserve"> СИП-2А сечением  50 мм2 ,  протяженность по трассе 0,08 км. </t>
  </si>
  <si>
    <t xml:space="preserve">Строительство ВЛ-0,4 кВ отпайкой от опоры №5-3/8 ВЛ-0,4 кВ №7 ЗТП-701 совместным подвесом с ВЛИ-0,4 кВ №4 ТП-701 до границы земельного участка заявителя. Марка провода СИП-2А сечением  50 мм2 </t>
  </si>
  <si>
    <t xml:space="preserve">Строительство ВЛ-0,4 кВ отпайкой от опоры №5-3/8 ВЛ-0,4 кВ №7 ЗТП-701 совместным подвесом с ВЛИ-0,4 кВ №4 ТП-701 до границы земельного участка заявителя. Марка провода СИП-2А сечением 50 мм2 </t>
  </si>
  <si>
    <t>Строительство участка ВЛИ 0,4кВ</t>
  </si>
  <si>
    <t>С</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</si>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</sst>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7">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3" zoomScaleNormal="100" zoomScaleSheetLayoutView="100" workbookViewId="0">
      <selection activeCell="C44" sqref="C44:C46"/>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419</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420</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421</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422</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P_Км_25_ЛК15_017027</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1-39-25-0201 г. Крымск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P_Км_25_ЛК15_017027</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1-39-25-0201 г. Крымск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N25" sqref="N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P_Км_25_ЛК15_017027</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1-39-25-0201 г. Крымск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v>50</v>
      </c>
      <c r="O25" s="157" t="s">
        <v>375</v>
      </c>
      <c r="P25" s="159" t="s">
        <v>403</v>
      </c>
      <c r="Q25" s="157" t="s">
        <v>375</v>
      </c>
      <c r="R25" s="163">
        <v>0.08</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P_Км_25_ЛК15_017027</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Электроснабжение ЭПУ потребителей в соответствии с договором на ТП № 1-39-25-0201 г. Крымск</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423</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425</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427</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P_Км_25_ЛК15_017027</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1-39-25-0201 г. Крымск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P_Км_25_ЛК15_017027</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1-39-25-0201 г. Крымск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3" sqref="G23"/>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P_Км_25_ЛК15_017027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Электроснабжение ЭПУ потребителей в соответствии с договором на ТП № 1-39-25-0201 г. Крымск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0" t="s">
        <v>174</v>
      </c>
      <c r="D20" s="240"/>
      <c r="E20" s="248" t="s">
        <v>173</v>
      </c>
      <c r="F20" s="248"/>
      <c r="G20" s="240" t="s">
        <v>428</v>
      </c>
      <c r="H20" s="251" t="s">
        <v>407</v>
      </c>
      <c r="I20" s="251"/>
      <c r="J20" s="251"/>
      <c r="K20" s="251"/>
      <c r="L20" s="251" t="s">
        <v>412</v>
      </c>
      <c r="M20" s="251"/>
      <c r="N20" s="251"/>
      <c r="O20" s="251"/>
      <c r="P20" s="251" t="s">
        <v>413</v>
      </c>
      <c r="Q20" s="251"/>
      <c r="R20" s="251"/>
      <c r="S20" s="251"/>
      <c r="T20" s="251" t="s">
        <v>414</v>
      </c>
      <c r="U20" s="251"/>
      <c r="V20" s="251"/>
      <c r="W20" s="251"/>
      <c r="X20" s="251" t="s">
        <v>415</v>
      </c>
      <c r="Y20" s="251"/>
      <c r="Z20" s="251"/>
      <c r="AA20" s="251"/>
      <c r="AB20" s="250" t="s">
        <v>172</v>
      </c>
      <c r="AC20" s="250"/>
      <c r="AD20" s="102"/>
      <c r="AE20" s="102"/>
    </row>
    <row r="21" spans="1:31" ht="99.75" customHeight="1" x14ac:dyDescent="0.25">
      <c r="A21" s="240"/>
      <c r="B21" s="240"/>
      <c r="C21" s="240"/>
      <c r="D21" s="240"/>
      <c r="E21" s="248"/>
      <c r="F21" s="248"/>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0"/>
      <c r="AC21" s="250"/>
    </row>
    <row r="22" spans="1:31" ht="89.25" customHeight="1" x14ac:dyDescent="0.25">
      <c r="A22" s="240"/>
      <c r="B22" s="240"/>
      <c r="C22" s="180" t="s">
        <v>1</v>
      </c>
      <c r="D22" s="180" t="s">
        <v>169</v>
      </c>
      <c r="E22" s="48" t="s">
        <v>417</v>
      </c>
      <c r="F22" s="48" t="s">
        <v>418</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185"/>
      <c r="D63" s="180"/>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4"/>
      <c r="C66" s="254"/>
      <c r="D66" s="254"/>
      <c r="E66" s="254"/>
      <c r="F66" s="254"/>
      <c r="G66" s="254"/>
      <c r="H66" s="254"/>
      <c r="I66" s="254"/>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3"/>
      <c r="C68" s="253"/>
      <c r="D68" s="253"/>
      <c r="E68" s="253"/>
      <c r="F68" s="253"/>
      <c r="G68" s="253"/>
      <c r="H68" s="253"/>
      <c r="I68" s="253"/>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4"/>
      <c r="C70" s="254"/>
      <c r="D70" s="254"/>
      <c r="E70" s="254"/>
      <c r="F70" s="254"/>
      <c r="G70" s="254"/>
      <c r="H70" s="254"/>
      <c r="I70" s="254"/>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4"/>
      <c r="C72" s="254"/>
      <c r="D72" s="254"/>
      <c r="E72" s="254"/>
      <c r="F72" s="254"/>
      <c r="G72" s="254"/>
      <c r="H72" s="254"/>
      <c r="I72" s="254"/>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3"/>
      <c r="C73" s="253"/>
      <c r="D73" s="253"/>
      <c r="E73" s="253"/>
      <c r="F73" s="253"/>
      <c r="G73" s="253"/>
      <c r="H73" s="253"/>
      <c r="I73" s="253"/>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4"/>
      <c r="C74" s="254"/>
      <c r="D74" s="254"/>
      <c r="E74" s="254"/>
      <c r="F74" s="254"/>
      <c r="G74" s="254"/>
      <c r="H74" s="254"/>
      <c r="I74" s="254"/>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2"/>
      <c r="C75" s="252"/>
      <c r="D75" s="252"/>
      <c r="E75" s="252"/>
      <c r="F75" s="252"/>
      <c r="G75" s="252"/>
      <c r="H75" s="252"/>
      <c r="I75" s="252"/>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3"/>
      <c r="C77" s="253"/>
      <c r="D77" s="253"/>
      <c r="E77" s="253"/>
      <c r="F77" s="253"/>
      <c r="G77" s="253"/>
      <c r="H77" s="253"/>
      <c r="I77" s="253"/>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7" zoomScale="130" zoomScaleSheetLayoutView="130" workbookViewId="0">
      <selection activeCell="V26" sqref="V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P_Км_25_ЛК15_017027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1-39-25-0201 г. Крымск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367</v>
      </c>
      <c r="F22" s="265"/>
      <c r="G22" s="265"/>
      <c r="H22" s="265"/>
      <c r="I22" s="265"/>
      <c r="J22" s="265"/>
      <c r="K22" s="265"/>
      <c r="L22" s="266"/>
      <c r="M22" s="258" t="s">
        <v>47</v>
      </c>
      <c r="N22" s="258" t="s">
        <v>46</v>
      </c>
      <c r="O22" s="258"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48" s="21" customFormat="1" ht="64.5" customHeight="1" x14ac:dyDescent="0.25">
      <c r="A23" s="259"/>
      <c r="B23" s="262"/>
      <c r="C23" s="259"/>
      <c r="D23" s="259"/>
      <c r="E23" s="274" t="s">
        <v>21</v>
      </c>
      <c r="F23" s="276" t="s">
        <v>116</v>
      </c>
      <c r="G23" s="276" t="s">
        <v>115</v>
      </c>
      <c r="H23" s="276" t="s">
        <v>114</v>
      </c>
      <c r="I23" s="280" t="s">
        <v>284</v>
      </c>
      <c r="J23" s="280" t="s">
        <v>285</v>
      </c>
      <c r="K23" s="280" t="s">
        <v>286</v>
      </c>
      <c r="L23" s="276" t="s">
        <v>74</v>
      </c>
      <c r="M23" s="259"/>
      <c r="N23" s="259"/>
      <c r="O23" s="259"/>
      <c r="P23" s="267"/>
      <c r="Q23" s="267"/>
      <c r="R23" s="267"/>
      <c r="S23" s="278" t="s">
        <v>1</v>
      </c>
      <c r="T23" s="278" t="s">
        <v>9</v>
      </c>
      <c r="U23" s="270"/>
      <c r="V23" s="270"/>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71" t="s">
        <v>9</v>
      </c>
      <c r="AR23" s="267"/>
      <c r="AS23" s="267"/>
      <c r="AT23" s="267"/>
      <c r="AU23" s="267"/>
      <c r="AV23" s="269"/>
    </row>
    <row r="24" spans="1:48" s="21" customFormat="1" ht="96.75" customHeight="1" x14ac:dyDescent="0.25">
      <c r="A24" s="260"/>
      <c r="B24" s="263"/>
      <c r="C24" s="260"/>
      <c r="D24" s="260"/>
      <c r="E24" s="275"/>
      <c r="F24" s="277"/>
      <c r="G24" s="277"/>
      <c r="H24" s="277"/>
      <c r="I24" s="281"/>
      <c r="J24" s="281"/>
      <c r="K24" s="281"/>
      <c r="L24" s="277"/>
      <c r="M24" s="260"/>
      <c r="N24" s="260"/>
      <c r="O24" s="260"/>
      <c r="P24" s="267"/>
      <c r="Q24" s="267"/>
      <c r="R24" s="267"/>
      <c r="S24" s="279"/>
      <c r="T24" s="279"/>
      <c r="U24" s="270"/>
      <c r="V24" s="270"/>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2"/>
      <c r="AR24" s="267"/>
      <c r="AS24" s="267"/>
      <c r="AT24" s="267"/>
      <c r="AU24" s="267"/>
      <c r="AV24" s="269"/>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0"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6" t="str">
        <f>'1. паспорт местоположение'!A5:C5</f>
        <v>Год раскрытия информации: 2026 год</v>
      </c>
      <c r="B5" s="286"/>
    </row>
    <row r="6" spans="1:2" ht="18.75" x14ac:dyDescent="0.25">
      <c r="A6" s="116"/>
      <c r="B6" s="116"/>
    </row>
    <row r="7" spans="1:2" ht="18.75" x14ac:dyDescent="0.25">
      <c r="A7" s="197" t="s">
        <v>7</v>
      </c>
      <c r="B7" s="197"/>
    </row>
    <row r="8" spans="1:2" ht="18.75" x14ac:dyDescent="0.25">
      <c r="A8" s="12"/>
      <c r="B8" s="12"/>
    </row>
    <row r="9" spans="1:2" ht="18.75" x14ac:dyDescent="0.25">
      <c r="A9" s="286" t="str">
        <f>'1. паспорт местоположение'!A9:C9</f>
        <v>АО "Электросети Кубани" -"Крымскэлектросеть"</v>
      </c>
      <c r="B9" s="286"/>
    </row>
    <row r="10" spans="1:2" x14ac:dyDescent="0.25">
      <c r="A10" s="200" t="s">
        <v>6</v>
      </c>
      <c r="B10" s="200"/>
    </row>
    <row r="11" spans="1:2" ht="18.75" x14ac:dyDescent="0.25">
      <c r="A11" s="12"/>
      <c r="B11" s="12"/>
    </row>
    <row r="12" spans="1:2" ht="30.75" customHeight="1" x14ac:dyDescent="0.25">
      <c r="A12" s="285" t="str">
        <f>'1. паспорт местоположение'!A12:C12</f>
        <v>P_Км_25_ЛК15_017027</v>
      </c>
      <c r="B12" s="285"/>
    </row>
    <row r="13" spans="1:2" x14ac:dyDescent="0.25">
      <c r="A13" s="200" t="s">
        <v>5</v>
      </c>
      <c r="B13" s="200"/>
    </row>
    <row r="14" spans="1:2" ht="18.75" x14ac:dyDescent="0.25">
      <c r="A14" s="10"/>
      <c r="B14" s="10"/>
    </row>
    <row r="15" spans="1:2" ht="42" customHeight="1" x14ac:dyDescent="0.25">
      <c r="A15" s="282" t="str">
        <f>'1. паспорт местоположение'!A15:C15</f>
        <v>Электроснабжение ЭПУ потребителей в соответствии с договором на ТП № 1-39-25-0201 г. Крымск</v>
      </c>
      <c r="B15" s="282"/>
    </row>
    <row r="16" spans="1:2" x14ac:dyDescent="0.25">
      <c r="A16" s="200" t="s">
        <v>3</v>
      </c>
      <c r="B16" s="200"/>
    </row>
    <row r="17" spans="1:2" x14ac:dyDescent="0.25">
      <c r="B17" s="117"/>
    </row>
    <row r="18" spans="1:2" ht="33.75" customHeight="1" x14ac:dyDescent="0.25">
      <c r="A18" s="283" t="s">
        <v>383</v>
      </c>
      <c r="B18" s="284"/>
    </row>
    <row r="19" spans="1:2" x14ac:dyDescent="0.25">
      <c r="B19" s="115"/>
    </row>
    <row r="20" spans="1:2" x14ac:dyDescent="0.25">
      <c r="B20" s="118"/>
    </row>
    <row r="21" spans="1:2" ht="48.75" customHeight="1" x14ac:dyDescent="0.25">
      <c r="A21" s="161" t="s">
        <v>234</v>
      </c>
      <c r="B21" s="162" t="str">
        <f>A15</f>
        <v>Электроснабжение ЭПУ потребителей в соответствии с договором на ТП № 1-39-25-0201 г. Крымск</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2026-07-31T06:41:58Z</dcterms:modified>
</cp:coreProperties>
</file>